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7487476E-4B76-4988-A55B-0C6751D79E8F}" xr6:coauthVersionLast="47" xr6:coauthVersionMax="47" xr10:uidLastSave="{00000000-0000-0000-0000-000000000000}"/>
  <bookViews>
    <workbookView xWindow="2475" yWindow="0" windowWidth="18585" windowHeight="15585" xr2:uid="{00000000-000D-0000-FFFF-FFFF00000000}"/>
  </bookViews>
  <sheets>
    <sheet name="Zał. nr 9 do SWZ -WYKAZ CENOWY" sheetId="1" r:id="rId1"/>
  </sheets>
  <definedNames>
    <definedName name="_xlnm.Print_Area" localSheetId="0">'Zał. nr 9 do SWZ -WYKAZ CENOWY'!$A$1:$J$31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9" i="1"/>
</calcChain>
</file>

<file path=xl/sharedStrings.xml><?xml version="1.0" encoding="utf-8"?>
<sst xmlns="http://schemas.openxmlformats.org/spreadsheetml/2006/main" count="79" uniqueCount="61">
  <si>
    <t>Lokalizacja</t>
  </si>
  <si>
    <t>Rodzaj Robót</t>
  </si>
  <si>
    <t>a</t>
  </si>
  <si>
    <t>b</t>
  </si>
  <si>
    <t>c</t>
  </si>
  <si>
    <t>d</t>
  </si>
  <si>
    <t>e</t>
  </si>
  <si>
    <t>f</t>
  </si>
  <si>
    <t>g</t>
  </si>
  <si>
    <t>FORMULARZ WYKAZ CENOWY</t>
  </si>
  <si>
    <t>ILOŚĆ - długość  [mb]</t>
  </si>
  <si>
    <t>Cena jednostkowa za 1 mb netto  [PLN]</t>
  </si>
  <si>
    <t xml:space="preserve">Wartość netto [PLN]                               /kol.e x kol.f/ </t>
  </si>
  <si>
    <t>lit.</t>
  </si>
  <si>
    <t xml:space="preserve">data i podpisWykonawcy/Wykonawców wystepujacych wspólnie, zgodnie z reprezentacja wynikajaca z dokumentacji </t>
  </si>
  <si>
    <t>….........................................</t>
  </si>
  <si>
    <t>Zamawiający: PKP Polskie Linie Kolejowe S.A. Zakład Linii Kolejowych w Nowym Sączu, ul. Batorego 80, 33-300 Nowy Sącz</t>
  </si>
  <si>
    <t>LP.</t>
  </si>
  <si>
    <t>1a</t>
  </si>
  <si>
    <t>1b</t>
  </si>
  <si>
    <t>2a</t>
  </si>
  <si>
    <t>2b</t>
  </si>
  <si>
    <t>3a</t>
  </si>
  <si>
    <t>3b</t>
  </si>
  <si>
    <t>4a</t>
  </si>
  <si>
    <t>4b</t>
  </si>
  <si>
    <t>4c</t>
  </si>
  <si>
    <t>5a</t>
  </si>
  <si>
    <t>5b</t>
  </si>
  <si>
    <t>6a</t>
  </si>
  <si>
    <t>6b</t>
  </si>
  <si>
    <t>6c</t>
  </si>
  <si>
    <t>7a</t>
  </si>
  <si>
    <t>7b</t>
  </si>
  <si>
    <t>8a</t>
  </si>
  <si>
    <t>8b</t>
  </si>
  <si>
    <t>9a</t>
  </si>
  <si>
    <t>9b</t>
  </si>
  <si>
    <t>Stawka VAT [%]</t>
  </si>
  <si>
    <t>Wartość podatku [PLN]</t>
  </si>
  <si>
    <t xml:space="preserve">Wartość brutto [PLN] </t>
  </si>
  <si>
    <t>h</t>
  </si>
  <si>
    <t>i</t>
  </si>
  <si>
    <t>j</t>
  </si>
  <si>
    <t xml:space="preserve">Załącznik nr 9 do SWZ / Zał. nr 3 do Umowy nr …..........  - Wykaz cenowy </t>
  </si>
  <si>
    <t>Oznaczenie sprawy: IZ19GM.294.12.2026.MT</t>
  </si>
  <si>
    <t>Nr sprawy:PZ.294.2765.2026</t>
  </si>
  <si>
    <t>Nr postępowania:0333/IZ19GM/00515/00508/26/P</t>
  </si>
  <si>
    <r>
      <t xml:space="preserve">…...........................................                                                                                                                                                                                                                                                                                                                                               ................................................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8"/>
        <color theme="1"/>
        <rFont val="Calibri"/>
        <family val="2"/>
        <charset val="238"/>
        <scheme val="minor"/>
      </rPr>
      <t>Nazwa i adres Wykonawcy</t>
    </r>
  </si>
  <si>
    <t>Mijanka
Kłokowa, linia
kolejowa nr 96
Tarnów - Stróże</t>
  </si>
  <si>
    <t>Stacja Tuchów,
linia kolejowa
nr 96 Tarnów -
Leluchów</t>
  </si>
  <si>
    <t>Stacja
Kamionka
Wielka, linia
kolejowa nr 96
Tarnów -
Leluchów</t>
  </si>
  <si>
    <t>Stacja
Piwniczna, linia
kolejowa nr 96
Tarnów -
Leluchów</t>
  </si>
  <si>
    <t>SSP w km
142,433, szlak
Muszyna -
Leluchów, linia
kolejowa nr 96
Tarnów -
Leluchów</t>
  </si>
  <si>
    <t>SSP w km
7,531, szlak
Stróże - Wola
Łużańska, linia
kolejowa nr
108 Stróże -
Krościenko</t>
  </si>
  <si>
    <t>Przejazd kat. A
w km 21,086,
linia kolejowa
nr 108 Stróże -
Krościenko</t>
  </si>
  <si>
    <t>Wykonanie rowu
kablowego zgodnie
z wymaganiami OPZ</t>
  </si>
  <si>
    <t>Wykonanie
przebicia zgodnie z
wymaganiami OPZ</t>
  </si>
  <si>
    <t>Podwieszenie rury
grubościennej na
obiekcie mostowym
zgodnie z
wymaganiami OPZ</t>
  </si>
  <si>
    <t>Łączna wartość oferty /suma pozycji wartości od lp. 1 do lp.9/:</t>
  </si>
  <si>
    <t>SSP w km
102,013, szlak
Stary Sącz -
Rytro, linia                                                                                                                                                                                                                                                                                                                                                                                                                                                                                                       kolejowa nr 96
Tarnów -
Leluchów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</si>
</sst>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6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4" fontId="3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right" vertical="center" wrapText="1"/>
    </xf>
    <xf numFmtId="44" fontId="0" fillId="3" borderId="1" xfId="0" applyNumberForma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0" fillId="3" borderId="1" xfId="0" applyFill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 wrapText="1"/>
    </xf>
    <xf numFmtId="0" fontId="0" fillId="2" borderId="0" xfId="0" applyFill="1" applyAlignment="1">
      <alignment horizontal="right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tabSelected="1" view="pageBreakPreview" topLeftCell="A16" zoomScaleNormal="100" zoomScaleSheetLayoutView="100" workbookViewId="0">
      <selection activeCell="D28" sqref="D28"/>
    </sheetView>
  </sheetViews>
  <sheetFormatPr defaultRowHeight="15" x14ac:dyDescent="0.25"/>
  <cols>
    <col min="1" max="1" width="4.5703125" style="1" customWidth="1"/>
    <col min="2" max="2" width="13" style="2" customWidth="1"/>
    <col min="3" max="3" width="4.85546875" style="2" customWidth="1"/>
    <col min="4" max="4" width="16.140625" style="2" customWidth="1"/>
    <col min="5" max="5" width="11.5703125" style="2" customWidth="1"/>
    <col min="6" max="7" width="14.28515625" style="2" customWidth="1"/>
    <col min="8" max="8" width="7.7109375" style="2" customWidth="1"/>
    <col min="9" max="10" width="14.28515625" style="2" customWidth="1"/>
    <col min="11" max="16384" width="9.140625" style="2"/>
  </cols>
  <sheetData>
    <row r="1" spans="1:10" ht="18.75" customHeight="1" x14ac:dyDescent="0.25">
      <c r="A1" s="28" t="s">
        <v>44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3.5" customHeight="1" x14ac:dyDescent="0.2">
      <c r="A2" s="30" t="s">
        <v>45</v>
      </c>
      <c r="B2" s="31"/>
      <c r="C2" s="31"/>
      <c r="D2" s="31"/>
      <c r="E2" s="34" t="s">
        <v>16</v>
      </c>
      <c r="F2" s="35"/>
      <c r="G2" s="35"/>
      <c r="H2" s="35"/>
      <c r="I2" s="35"/>
      <c r="J2" s="35"/>
    </row>
    <row r="3" spans="1:10" ht="12" customHeight="1" x14ac:dyDescent="0.2">
      <c r="A3" s="30" t="s">
        <v>46</v>
      </c>
      <c r="B3" s="31"/>
      <c r="C3" s="31"/>
      <c r="D3" s="31"/>
      <c r="E3" s="35"/>
      <c r="F3" s="35"/>
      <c r="G3" s="35"/>
      <c r="H3" s="35"/>
      <c r="I3" s="35"/>
      <c r="J3" s="35"/>
    </row>
    <row r="4" spans="1:10" ht="13.5" customHeight="1" x14ac:dyDescent="0.2">
      <c r="A4" s="30" t="s">
        <v>47</v>
      </c>
      <c r="B4" s="31"/>
      <c r="C4" s="31"/>
      <c r="D4" s="31"/>
      <c r="E4" s="35"/>
      <c r="F4" s="35"/>
      <c r="G4" s="35"/>
      <c r="H4" s="35"/>
      <c r="I4" s="35"/>
      <c r="J4" s="35"/>
    </row>
    <row r="5" spans="1:10" ht="26.25" customHeight="1" x14ac:dyDescent="0.25">
      <c r="A5" s="24" t="s">
        <v>9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63.75" customHeight="1" x14ac:dyDescent="0.25">
      <c r="A6" s="32" t="s">
        <v>48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s="3" customFormat="1" ht="36.75" customHeight="1" x14ac:dyDescent="0.25">
      <c r="A7" s="4" t="s">
        <v>17</v>
      </c>
      <c r="B7" s="4" t="s">
        <v>0</v>
      </c>
      <c r="C7" s="4" t="s">
        <v>13</v>
      </c>
      <c r="D7" s="4" t="s">
        <v>1</v>
      </c>
      <c r="E7" s="4" t="s">
        <v>10</v>
      </c>
      <c r="F7" s="4" t="s">
        <v>11</v>
      </c>
      <c r="G7" s="4" t="s">
        <v>12</v>
      </c>
      <c r="H7" s="4" t="s">
        <v>38</v>
      </c>
      <c r="I7" s="4" t="s">
        <v>39</v>
      </c>
      <c r="J7" s="4" t="s">
        <v>40</v>
      </c>
    </row>
    <row r="8" spans="1:10" s="3" customFormat="1" ht="11.25" x14ac:dyDescent="0.25">
      <c r="A8" s="5" t="s">
        <v>2</v>
      </c>
      <c r="B8" s="5" t="s">
        <v>3</v>
      </c>
      <c r="C8" s="5" t="s">
        <v>4</v>
      </c>
      <c r="D8" s="5" t="s">
        <v>5</v>
      </c>
      <c r="E8" s="5" t="s">
        <v>6</v>
      </c>
      <c r="F8" s="5" t="s">
        <v>7</v>
      </c>
      <c r="G8" s="5" t="s">
        <v>8</v>
      </c>
      <c r="H8" s="5" t="s">
        <v>41</v>
      </c>
      <c r="I8" s="5" t="s">
        <v>42</v>
      </c>
      <c r="J8" s="5" t="s">
        <v>43</v>
      </c>
    </row>
    <row r="9" spans="1:10" s="3" customFormat="1" ht="38.25" customHeight="1" x14ac:dyDescent="0.25">
      <c r="A9" s="26">
        <v>1</v>
      </c>
      <c r="B9" s="12" t="s">
        <v>49</v>
      </c>
      <c r="C9" s="8" t="s">
        <v>18</v>
      </c>
      <c r="D9" s="6" t="s">
        <v>56</v>
      </c>
      <c r="E9" s="8">
        <v>170</v>
      </c>
      <c r="F9" s="9">
        <v>0</v>
      </c>
      <c r="G9" s="9">
        <f>E9*F9</f>
        <v>0</v>
      </c>
      <c r="H9" s="9"/>
      <c r="I9" s="9"/>
      <c r="J9" s="9"/>
    </row>
    <row r="10" spans="1:10" s="3" customFormat="1" ht="37.5" customHeight="1" x14ac:dyDescent="0.25">
      <c r="A10" s="27"/>
      <c r="B10" s="13"/>
      <c r="C10" s="8" t="s">
        <v>19</v>
      </c>
      <c r="D10" s="6" t="s">
        <v>57</v>
      </c>
      <c r="E10" s="8">
        <v>0</v>
      </c>
      <c r="F10" s="9">
        <v>0</v>
      </c>
      <c r="G10" s="9">
        <f t="shared" ref="G10:G28" si="0">E10*F10</f>
        <v>0</v>
      </c>
      <c r="H10" s="9"/>
      <c r="I10" s="9"/>
      <c r="J10" s="9"/>
    </row>
    <row r="11" spans="1:10" s="3" customFormat="1" ht="37.5" customHeight="1" x14ac:dyDescent="0.25">
      <c r="A11" s="14">
        <v>2</v>
      </c>
      <c r="B11" s="12" t="s">
        <v>50</v>
      </c>
      <c r="C11" s="8" t="s">
        <v>20</v>
      </c>
      <c r="D11" s="6" t="s">
        <v>56</v>
      </c>
      <c r="E11" s="8">
        <v>220</v>
      </c>
      <c r="F11" s="9">
        <v>0</v>
      </c>
      <c r="G11" s="9">
        <f t="shared" si="0"/>
        <v>0</v>
      </c>
      <c r="H11" s="9"/>
      <c r="I11" s="9"/>
      <c r="J11" s="9"/>
    </row>
    <row r="12" spans="1:10" s="3" customFormat="1" ht="39" customHeight="1" x14ac:dyDescent="0.25">
      <c r="A12" s="15"/>
      <c r="B12" s="13"/>
      <c r="C12" s="8" t="s">
        <v>21</v>
      </c>
      <c r="D12" s="6" t="s">
        <v>57</v>
      </c>
      <c r="E12" s="8">
        <v>0</v>
      </c>
      <c r="F12" s="9">
        <v>0</v>
      </c>
      <c r="G12" s="9">
        <f t="shared" si="0"/>
        <v>0</v>
      </c>
      <c r="H12" s="9"/>
      <c r="I12" s="9"/>
      <c r="J12" s="9"/>
    </row>
    <row r="13" spans="1:10" s="3" customFormat="1" ht="36.75" customHeight="1" x14ac:dyDescent="0.25">
      <c r="A13" s="14">
        <v>3</v>
      </c>
      <c r="B13" s="12" t="s">
        <v>51</v>
      </c>
      <c r="C13" s="8" t="s">
        <v>22</v>
      </c>
      <c r="D13" s="6" t="s">
        <v>56</v>
      </c>
      <c r="E13" s="8">
        <v>1220</v>
      </c>
      <c r="F13" s="9">
        <v>0</v>
      </c>
      <c r="G13" s="9">
        <f t="shared" si="0"/>
        <v>0</v>
      </c>
      <c r="H13" s="9"/>
      <c r="I13" s="9"/>
      <c r="J13" s="9"/>
    </row>
    <row r="14" spans="1:10" s="3" customFormat="1" ht="36.75" customHeight="1" x14ac:dyDescent="0.25">
      <c r="A14" s="15"/>
      <c r="B14" s="13"/>
      <c r="C14" s="8" t="s">
        <v>23</v>
      </c>
      <c r="D14" s="6" t="s">
        <v>57</v>
      </c>
      <c r="E14" s="8">
        <v>12</v>
      </c>
      <c r="F14" s="9">
        <v>0</v>
      </c>
      <c r="G14" s="9">
        <f t="shared" si="0"/>
        <v>0</v>
      </c>
      <c r="H14" s="9"/>
      <c r="I14" s="9"/>
      <c r="J14" s="9"/>
    </row>
    <row r="15" spans="1:10" s="3" customFormat="1" ht="39" customHeight="1" x14ac:dyDescent="0.25">
      <c r="A15" s="14">
        <v>4</v>
      </c>
      <c r="B15" s="12" t="s">
        <v>60</v>
      </c>
      <c r="C15" s="8" t="s">
        <v>24</v>
      </c>
      <c r="D15" s="6" t="s">
        <v>56</v>
      </c>
      <c r="E15" s="8">
        <v>750</v>
      </c>
      <c r="F15" s="9">
        <v>0</v>
      </c>
      <c r="G15" s="9">
        <f t="shared" si="0"/>
        <v>0</v>
      </c>
      <c r="H15" s="9"/>
      <c r="I15" s="9"/>
      <c r="J15" s="9"/>
    </row>
    <row r="16" spans="1:10" s="3" customFormat="1" ht="37.5" customHeight="1" x14ac:dyDescent="0.25">
      <c r="A16" s="17"/>
      <c r="B16" s="16"/>
      <c r="C16" s="8" t="s">
        <v>25</v>
      </c>
      <c r="D16" s="6" t="s">
        <v>57</v>
      </c>
      <c r="E16" s="8">
        <v>18</v>
      </c>
      <c r="F16" s="9">
        <v>0</v>
      </c>
      <c r="G16" s="9">
        <f t="shared" si="0"/>
        <v>0</v>
      </c>
      <c r="H16" s="9"/>
      <c r="I16" s="9"/>
      <c r="J16" s="9"/>
    </row>
    <row r="17" spans="1:10" s="3" customFormat="1" ht="63" customHeight="1" x14ac:dyDescent="0.25">
      <c r="A17" s="15"/>
      <c r="B17" s="13"/>
      <c r="C17" s="8" t="s">
        <v>26</v>
      </c>
      <c r="D17" s="6" t="s">
        <v>58</v>
      </c>
      <c r="E17" s="8">
        <v>12</v>
      </c>
      <c r="F17" s="9">
        <v>0</v>
      </c>
      <c r="G17" s="9">
        <f t="shared" si="0"/>
        <v>0</v>
      </c>
      <c r="H17" s="9"/>
      <c r="I17" s="9"/>
      <c r="J17" s="9"/>
    </row>
    <row r="18" spans="1:10" s="3" customFormat="1" ht="39" customHeight="1" x14ac:dyDescent="0.25">
      <c r="A18" s="14">
        <v>5</v>
      </c>
      <c r="B18" s="12" t="s">
        <v>52</v>
      </c>
      <c r="C18" s="8" t="s">
        <v>27</v>
      </c>
      <c r="D18" s="6" t="s">
        <v>56</v>
      </c>
      <c r="E18" s="8">
        <v>600</v>
      </c>
      <c r="F18" s="9">
        <v>0</v>
      </c>
      <c r="G18" s="9">
        <f t="shared" si="0"/>
        <v>0</v>
      </c>
      <c r="H18" s="9"/>
      <c r="I18" s="9"/>
      <c r="J18" s="9"/>
    </row>
    <row r="19" spans="1:10" s="3" customFormat="1" ht="40.5" customHeight="1" x14ac:dyDescent="0.25">
      <c r="A19" s="15"/>
      <c r="B19" s="13"/>
      <c r="C19" s="8" t="s">
        <v>28</v>
      </c>
      <c r="D19" s="6" t="s">
        <v>57</v>
      </c>
      <c r="E19" s="8">
        <v>30</v>
      </c>
      <c r="F19" s="9">
        <v>0</v>
      </c>
      <c r="G19" s="9">
        <f t="shared" si="0"/>
        <v>0</v>
      </c>
      <c r="H19" s="9"/>
      <c r="I19" s="9"/>
      <c r="J19" s="9"/>
    </row>
    <row r="20" spans="1:10" s="3" customFormat="1" ht="39.75" customHeight="1" x14ac:dyDescent="0.25">
      <c r="A20" s="14">
        <v>6</v>
      </c>
      <c r="B20" s="12" t="s">
        <v>53</v>
      </c>
      <c r="C20" s="8" t="s">
        <v>29</v>
      </c>
      <c r="D20" s="6" t="s">
        <v>56</v>
      </c>
      <c r="E20" s="8">
        <v>1810</v>
      </c>
      <c r="F20" s="9">
        <v>0</v>
      </c>
      <c r="G20" s="9">
        <f t="shared" si="0"/>
        <v>0</v>
      </c>
      <c r="H20" s="9"/>
      <c r="I20" s="9"/>
      <c r="J20" s="9"/>
    </row>
    <row r="21" spans="1:10" s="3" customFormat="1" ht="38.25" customHeight="1" x14ac:dyDescent="0.25">
      <c r="A21" s="17"/>
      <c r="B21" s="16"/>
      <c r="C21" s="8" t="s">
        <v>30</v>
      </c>
      <c r="D21" s="6" t="s">
        <v>57</v>
      </c>
      <c r="E21" s="8">
        <v>18</v>
      </c>
      <c r="F21" s="9">
        <v>0</v>
      </c>
      <c r="G21" s="9">
        <f t="shared" si="0"/>
        <v>0</v>
      </c>
      <c r="H21" s="9"/>
      <c r="I21" s="9"/>
      <c r="J21" s="9"/>
    </row>
    <row r="22" spans="1:10" s="3" customFormat="1" ht="57.75" customHeight="1" x14ac:dyDescent="0.25">
      <c r="A22" s="15"/>
      <c r="B22" s="13"/>
      <c r="C22" s="8" t="s">
        <v>31</v>
      </c>
      <c r="D22" s="6" t="s">
        <v>58</v>
      </c>
      <c r="E22" s="8">
        <v>36</v>
      </c>
      <c r="F22" s="9">
        <v>0</v>
      </c>
      <c r="G22" s="9">
        <f t="shared" si="0"/>
        <v>0</v>
      </c>
      <c r="H22" s="9"/>
      <c r="I22" s="9"/>
      <c r="J22" s="9"/>
    </row>
    <row r="23" spans="1:10" s="3" customFormat="1" ht="39" customHeight="1" x14ac:dyDescent="0.25">
      <c r="A23" s="14">
        <v>7</v>
      </c>
      <c r="B23" s="12" t="s">
        <v>54</v>
      </c>
      <c r="C23" s="8" t="s">
        <v>32</v>
      </c>
      <c r="D23" s="6" t="s">
        <v>56</v>
      </c>
      <c r="E23" s="8">
        <v>350</v>
      </c>
      <c r="F23" s="9">
        <v>0</v>
      </c>
      <c r="G23" s="9">
        <f t="shared" si="0"/>
        <v>0</v>
      </c>
      <c r="H23" s="9"/>
      <c r="I23" s="9"/>
      <c r="J23" s="9"/>
    </row>
    <row r="24" spans="1:10" s="3" customFormat="1" ht="45.75" customHeight="1" x14ac:dyDescent="0.25">
      <c r="A24" s="15"/>
      <c r="B24" s="13"/>
      <c r="C24" s="8" t="s">
        <v>33</v>
      </c>
      <c r="D24" s="6" t="s">
        <v>57</v>
      </c>
      <c r="E24" s="8">
        <v>0</v>
      </c>
      <c r="F24" s="9">
        <v>0</v>
      </c>
      <c r="G24" s="9">
        <f t="shared" si="0"/>
        <v>0</v>
      </c>
      <c r="H24" s="9"/>
      <c r="I24" s="9"/>
      <c r="J24" s="9"/>
    </row>
    <row r="25" spans="1:10" s="3" customFormat="1" ht="37.5" customHeight="1" x14ac:dyDescent="0.25">
      <c r="A25" s="14">
        <v>8</v>
      </c>
      <c r="B25" s="12" t="s">
        <v>55</v>
      </c>
      <c r="C25" s="8" t="s">
        <v>34</v>
      </c>
      <c r="D25" s="6" t="s">
        <v>56</v>
      </c>
      <c r="E25" s="8">
        <v>200</v>
      </c>
      <c r="F25" s="9">
        <v>0</v>
      </c>
      <c r="G25" s="9">
        <f t="shared" si="0"/>
        <v>0</v>
      </c>
      <c r="H25" s="9"/>
      <c r="I25" s="9"/>
      <c r="J25" s="9"/>
    </row>
    <row r="26" spans="1:10" s="3" customFormat="1" ht="34.5" customHeight="1" x14ac:dyDescent="0.25">
      <c r="A26" s="15"/>
      <c r="B26" s="13"/>
      <c r="C26" s="8" t="s">
        <v>35</v>
      </c>
      <c r="D26" s="6" t="s">
        <v>57</v>
      </c>
      <c r="E26" s="8">
        <v>18</v>
      </c>
      <c r="F26" s="9">
        <v>0</v>
      </c>
      <c r="G26" s="9">
        <f t="shared" si="0"/>
        <v>0</v>
      </c>
      <c r="H26" s="9"/>
      <c r="I26" s="9"/>
      <c r="J26" s="9"/>
    </row>
    <row r="27" spans="1:10" ht="33.75" customHeight="1" x14ac:dyDescent="0.25">
      <c r="A27" s="25">
        <v>9</v>
      </c>
      <c r="B27" s="12" t="s">
        <v>55</v>
      </c>
      <c r="C27" s="6" t="s">
        <v>36</v>
      </c>
      <c r="D27" s="6" t="s">
        <v>56</v>
      </c>
      <c r="E27" s="7">
        <v>1250</v>
      </c>
      <c r="F27" s="9">
        <v>0</v>
      </c>
      <c r="G27" s="9">
        <f t="shared" si="0"/>
        <v>0</v>
      </c>
      <c r="H27" s="9"/>
      <c r="I27" s="9"/>
      <c r="J27" s="9"/>
    </row>
    <row r="28" spans="1:10" ht="42.75" customHeight="1" x14ac:dyDescent="0.25">
      <c r="A28" s="25"/>
      <c r="B28" s="13"/>
      <c r="C28" s="6" t="s">
        <v>37</v>
      </c>
      <c r="D28" s="6" t="s">
        <v>57</v>
      </c>
      <c r="E28" s="7">
        <v>54</v>
      </c>
      <c r="F28" s="9">
        <v>0</v>
      </c>
      <c r="G28" s="9">
        <f t="shared" si="0"/>
        <v>0</v>
      </c>
      <c r="H28" s="9"/>
      <c r="I28" s="9"/>
      <c r="J28" s="9"/>
    </row>
    <row r="29" spans="1:10" ht="30" customHeight="1" x14ac:dyDescent="0.25">
      <c r="A29" s="18" t="s">
        <v>59</v>
      </c>
      <c r="B29" s="19"/>
      <c r="C29" s="19"/>
      <c r="D29" s="19"/>
      <c r="E29" s="19"/>
      <c r="F29" s="19"/>
      <c r="G29" s="11">
        <f>SUM(G9:G28)</f>
        <v>0</v>
      </c>
      <c r="H29" s="10"/>
      <c r="I29" s="10"/>
      <c r="J29" s="10"/>
    </row>
    <row r="30" spans="1:10" ht="54" customHeight="1" x14ac:dyDescent="0.25">
      <c r="A30" s="20" t="s">
        <v>15</v>
      </c>
      <c r="B30" s="21"/>
      <c r="C30" s="21"/>
      <c r="D30" s="21"/>
      <c r="E30" s="21"/>
      <c r="F30" s="21"/>
      <c r="G30" s="21"/>
      <c r="H30" s="21"/>
      <c r="I30" s="21"/>
      <c r="J30" s="21"/>
    </row>
    <row r="31" spans="1:10" ht="18.75" customHeight="1" x14ac:dyDescent="0.25">
      <c r="A31" s="22" t="s">
        <v>14</v>
      </c>
      <c r="B31" s="23"/>
      <c r="C31" s="23"/>
      <c r="D31" s="23"/>
      <c r="E31" s="23"/>
      <c r="F31" s="23"/>
      <c r="G31" s="23"/>
      <c r="H31" s="23"/>
      <c r="I31" s="23"/>
      <c r="J31" s="23"/>
    </row>
    <row r="32" spans="1:10" ht="31.5" customHeight="1" x14ac:dyDescent="0.25">
      <c r="A32" s="2"/>
    </row>
  </sheetData>
  <mergeCells count="28">
    <mergeCell ref="A1:J1"/>
    <mergeCell ref="A2:D2"/>
    <mergeCell ref="A3:D3"/>
    <mergeCell ref="A4:D4"/>
    <mergeCell ref="A6:J6"/>
    <mergeCell ref="E2:J4"/>
    <mergeCell ref="A29:F29"/>
    <mergeCell ref="A30:J30"/>
    <mergeCell ref="A31:J31"/>
    <mergeCell ref="A5:J5"/>
    <mergeCell ref="B27:B28"/>
    <mergeCell ref="A27:A28"/>
    <mergeCell ref="B9:B10"/>
    <mergeCell ref="A9:A10"/>
    <mergeCell ref="B11:B12"/>
    <mergeCell ref="A11:A12"/>
    <mergeCell ref="B13:B14"/>
    <mergeCell ref="A13:A14"/>
    <mergeCell ref="B15:B17"/>
    <mergeCell ref="A15:A17"/>
    <mergeCell ref="B25:B26"/>
    <mergeCell ref="A25:A26"/>
    <mergeCell ref="B18:B19"/>
    <mergeCell ref="A18:A19"/>
    <mergeCell ref="B20:B22"/>
    <mergeCell ref="A20:A22"/>
    <mergeCell ref="B23:B24"/>
    <mergeCell ref="A23:A24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nr 9 do SWZ -WYKAZ CENOWY</vt:lpstr>
      <vt:lpstr>'Zał. nr 9 do SWZ -WYKAZ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2026-04-15T11:31:48Z</dcterms:modified>
</cp:coreProperties>
</file>